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0952.32481\"/>
    </mc:Choice>
  </mc:AlternateContent>
  <xr:revisionPtr revIDLastSave="0" documentId="13_ncr:1_{C4C9E314-7D71-40D4-BC0F-8A0BA8DDFA8F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60" i="1" l="1"/>
  <c r="I59" i="1"/>
  <c r="I58" i="1"/>
  <c r="I57" i="1"/>
  <c r="I56" i="1"/>
  <c r="I55" i="1" l="1"/>
  <c r="I20" i="1"/>
  <c r="I19" i="1"/>
  <c r="I18" i="1"/>
  <c r="I64" i="1" l="1"/>
  <c r="I63" i="1"/>
  <c r="I61" i="1" l="1"/>
  <c r="I53" i="1"/>
  <c r="I54" i="1" s="1"/>
  <c r="I52" i="1" s="1"/>
  <c r="I65" i="1" l="1"/>
  <c r="I13" i="1"/>
  <c r="I14" i="1" s="1"/>
  <c r="I12" i="1" s="1"/>
  <c r="I23" i="1" l="1"/>
  <c r="I24" i="1"/>
  <c r="I17" i="1"/>
  <c r="I16" i="1"/>
  <c r="I15" i="1" l="1"/>
  <c r="I21" i="1"/>
  <c r="I25" i="1" l="1"/>
  <c r="I27" i="1" l="1"/>
  <c r="I26" i="1"/>
  <c r="I29" i="1" l="1"/>
  <c r="I30" i="1" s="1"/>
  <c r="I31" i="1" l="1"/>
</calcChain>
</file>

<file path=xl/sharedStrings.xml><?xml version="1.0" encoding="utf-8"?>
<sst xmlns="http://schemas.openxmlformats.org/spreadsheetml/2006/main" count="93" uniqueCount="48">
  <si>
    <t>Найменування</t>
  </si>
  <si>
    <t>од.вим.</t>
  </si>
  <si>
    <t>ДП</t>
  </si>
  <si>
    <t>л</t>
  </si>
  <si>
    <t>масло моторне</t>
  </si>
  <si>
    <t>масло трансмісійне</t>
  </si>
  <si>
    <t>грн.</t>
  </si>
  <si>
    <t>люд/год</t>
  </si>
  <si>
    <t>маш/год</t>
  </si>
  <si>
    <t>Амортизаційні витрати</t>
  </si>
  <si>
    <t>Матеріальни витрати</t>
  </si>
  <si>
    <t>Загальновиробничі витрати</t>
  </si>
  <si>
    <t>Адміністративні витрати</t>
  </si>
  <si>
    <t>Рентабельність</t>
  </si>
  <si>
    <t>№ з/п</t>
  </si>
  <si>
    <t>за одиницю, грн.</t>
  </si>
  <si>
    <t>всього, грн.</t>
  </si>
  <si>
    <t>кількість</t>
  </si>
  <si>
    <t>Всього без ПДВ</t>
  </si>
  <si>
    <t>ПДВ</t>
  </si>
  <si>
    <t>Нарахування ЄСВ 22%</t>
  </si>
  <si>
    <t>Прямі витрати на оплату праці</t>
  </si>
  <si>
    <t>1.</t>
  </si>
  <si>
    <t>2.</t>
  </si>
  <si>
    <t>3.</t>
  </si>
  <si>
    <t>Матеріальні витрати (ремонт, тех.обслуговування, амортизація тощо)</t>
  </si>
  <si>
    <t>вартість</t>
  </si>
  <si>
    <t>х</t>
  </si>
  <si>
    <t>Заробітна плата машиніста екскаватора</t>
  </si>
  <si>
    <t>4.</t>
  </si>
  <si>
    <t>Всього вартість з ПДВ</t>
  </si>
  <si>
    <t>Витрати ПММ на 1 машино-годину</t>
  </si>
  <si>
    <t>5.</t>
  </si>
  <si>
    <t>Місячний наробіток</t>
  </si>
  <si>
    <t>що враховується в розрахунку вартості інших платних послуг</t>
  </si>
  <si>
    <t>Прямі витрати разом</t>
  </si>
  <si>
    <t>Повна собівартість</t>
  </si>
  <si>
    <t>Собівартість  1 машино/години</t>
  </si>
  <si>
    <t>6.</t>
  </si>
  <si>
    <t>Розрахунок
вартості 1 машино-години роботи екскаватора ЕО 2101</t>
  </si>
  <si>
    <t>Розрахунок
вартості 1 машино-години роботи екскаватора ЕО 2101,</t>
  </si>
  <si>
    <t>масло спец.</t>
  </si>
  <si>
    <t>масло гідравлічне</t>
  </si>
  <si>
    <t>ЗАТВЕРДЖЕНО:</t>
  </si>
  <si>
    <t>рішенням виконавчого комітету міської ради</t>
  </si>
  <si>
    <t>№144 від 27.07.2023р.</t>
  </si>
  <si>
    <t>Керуючий справами (секретар) виконавчого комітету</t>
  </si>
  <si>
    <t xml:space="preserve">          Катерина СІРА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</si>
</sst>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6" fillId="0" borderId="2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0"/>
  <sheetViews>
    <sheetView tabSelected="1" topLeftCell="A58" zoomScaleNormal="100" workbookViewId="0">
      <selection activeCell="B70" sqref="B70:I70"/>
    </sheetView>
  </sheetViews>
  <sheetFormatPr defaultRowHeight="15" x14ac:dyDescent="0.25"/>
  <cols>
    <col min="1" max="1" width="5" style="4" customWidth="1"/>
    <col min="2" max="4" width="11" style="2" customWidth="1"/>
    <col min="5" max="5" width="7.85546875" style="2" customWidth="1"/>
    <col min="6" max="9" width="10.140625" style="2" customWidth="1"/>
    <col min="10" max="16384" width="9.140625" style="2"/>
  </cols>
  <sheetData>
    <row r="1" spans="1:10" ht="26.25" customHeight="1" x14ac:dyDescent="0.25">
      <c r="A1" s="43"/>
      <c r="B1" s="43"/>
      <c r="C1" s="43"/>
      <c r="D1" s="43"/>
      <c r="E1" s="34"/>
      <c r="F1" s="65" t="s">
        <v>43</v>
      </c>
      <c r="G1" s="65"/>
      <c r="H1" s="65"/>
      <c r="I1" s="65"/>
      <c r="J1" s="1"/>
    </row>
    <row r="2" spans="1:10" x14ac:dyDescent="0.25">
      <c r="A2" s="43"/>
      <c r="B2" s="43"/>
      <c r="C2" s="43"/>
      <c r="D2" s="43"/>
      <c r="E2" s="34"/>
      <c r="F2" s="65" t="s">
        <v>44</v>
      </c>
      <c r="G2" s="65"/>
      <c r="H2" s="65"/>
      <c r="I2" s="65"/>
    </row>
    <row r="3" spans="1:10" x14ac:dyDescent="0.25">
      <c r="A3" s="43"/>
      <c r="B3" s="43"/>
      <c r="C3" s="43"/>
      <c r="D3" s="43"/>
      <c r="E3" s="34"/>
      <c r="F3" s="65" t="s">
        <v>45</v>
      </c>
      <c r="G3" s="65"/>
      <c r="H3" s="65"/>
      <c r="I3" s="65"/>
    </row>
    <row r="4" spans="1:10" x14ac:dyDescent="0.25">
      <c r="A4" s="43"/>
      <c r="B4" s="43"/>
      <c r="C4" s="43"/>
      <c r="D4" s="43"/>
      <c r="E4" s="34"/>
      <c r="F4" s="43"/>
      <c r="G4" s="43"/>
      <c r="H4" s="43"/>
      <c r="I4" s="43"/>
    </row>
    <row r="5" spans="1:10" x14ac:dyDescent="0.25">
      <c r="A5" s="43"/>
      <c r="B5" s="43"/>
      <c r="C5" s="43"/>
      <c r="D5" s="43"/>
      <c r="E5" s="34"/>
      <c r="F5" s="56"/>
      <c r="G5" s="56"/>
      <c r="H5" s="56"/>
      <c r="I5" s="56"/>
    </row>
    <row r="6" spans="1:10" x14ac:dyDescent="0.25">
      <c r="A6" s="43"/>
      <c r="B6" s="43"/>
      <c r="C6" s="43"/>
      <c r="D6" s="43"/>
      <c r="E6" s="34"/>
      <c r="F6" s="43"/>
      <c r="G6" s="43"/>
      <c r="H6" s="43"/>
      <c r="I6" s="43"/>
    </row>
    <row r="8" spans="1:10" ht="35.25" customHeight="1" x14ac:dyDescent="0.25">
      <c r="A8" s="44" t="s">
        <v>39</v>
      </c>
      <c r="B8" s="44"/>
      <c r="C8" s="44"/>
      <c r="D8" s="44"/>
      <c r="E8" s="44"/>
      <c r="F8" s="44"/>
      <c r="G8" s="44"/>
      <c r="H8" s="44"/>
      <c r="I8" s="44"/>
    </row>
    <row r="9" spans="1:10" x14ac:dyDescent="0.25">
      <c r="A9" s="3"/>
      <c r="B9" s="3"/>
      <c r="C9" s="3"/>
      <c r="D9" s="3"/>
      <c r="E9" s="3"/>
      <c r="F9" s="3"/>
      <c r="G9" s="3"/>
      <c r="H9" s="3"/>
      <c r="I9" s="3"/>
    </row>
    <row r="10" spans="1:10" s="1" customFormat="1" ht="23.25" customHeight="1" x14ac:dyDescent="0.25">
      <c r="A10" s="57" t="s">
        <v>14</v>
      </c>
      <c r="B10" s="59" t="s">
        <v>0</v>
      </c>
      <c r="C10" s="60"/>
      <c r="D10" s="60"/>
      <c r="E10" s="61"/>
      <c r="F10" s="57" t="s">
        <v>1</v>
      </c>
      <c r="G10" s="57" t="s">
        <v>17</v>
      </c>
      <c r="H10" s="55" t="s">
        <v>26</v>
      </c>
      <c r="I10" s="50"/>
    </row>
    <row r="11" spans="1:10" s="1" customFormat="1" ht="36.75" customHeight="1" x14ac:dyDescent="0.25">
      <c r="A11" s="58"/>
      <c r="B11" s="62"/>
      <c r="C11" s="63"/>
      <c r="D11" s="63"/>
      <c r="E11" s="64"/>
      <c r="F11" s="58"/>
      <c r="G11" s="58"/>
      <c r="H11" s="6" t="s">
        <v>15</v>
      </c>
      <c r="I11" s="6" t="s">
        <v>16</v>
      </c>
    </row>
    <row r="12" spans="1:10" s="1" customFormat="1" ht="15.75" customHeight="1" x14ac:dyDescent="0.25">
      <c r="A12" s="24" t="s">
        <v>22</v>
      </c>
      <c r="B12" s="45" t="s">
        <v>21</v>
      </c>
      <c r="C12" s="46"/>
      <c r="D12" s="46"/>
      <c r="E12" s="47"/>
      <c r="F12" s="45"/>
      <c r="G12" s="46"/>
      <c r="H12" s="47"/>
      <c r="I12" s="25">
        <f>I13+I14</f>
        <v>86.839600000000004</v>
      </c>
    </row>
    <row r="13" spans="1:10" s="1" customFormat="1" ht="15.75" customHeight="1" x14ac:dyDescent="0.25">
      <c r="A13" s="7"/>
      <c r="B13" s="37" t="s">
        <v>28</v>
      </c>
      <c r="C13" s="38"/>
      <c r="D13" s="38"/>
      <c r="E13" s="39"/>
      <c r="F13" s="8" t="s">
        <v>7</v>
      </c>
      <c r="G13" s="8">
        <v>1</v>
      </c>
      <c r="H13" s="32">
        <v>71.180000000000007</v>
      </c>
      <c r="I13" s="17">
        <f>G13*H13</f>
        <v>71.180000000000007</v>
      </c>
    </row>
    <row r="14" spans="1:10" s="1" customFormat="1" ht="15.75" customHeight="1" x14ac:dyDescent="0.25">
      <c r="A14" s="7"/>
      <c r="B14" s="37" t="s">
        <v>20</v>
      </c>
      <c r="C14" s="38"/>
      <c r="D14" s="38"/>
      <c r="E14" s="39"/>
      <c r="F14" s="8"/>
      <c r="G14" s="8"/>
      <c r="H14" s="8"/>
      <c r="I14" s="17">
        <f>I13*0.22</f>
        <v>15.659600000000001</v>
      </c>
    </row>
    <row r="15" spans="1:10" s="1" customFormat="1" ht="15.75" customHeight="1" x14ac:dyDescent="0.25">
      <c r="A15" s="24" t="s">
        <v>23</v>
      </c>
      <c r="B15" s="45" t="s">
        <v>31</v>
      </c>
      <c r="C15" s="46"/>
      <c r="D15" s="46"/>
      <c r="E15" s="47"/>
      <c r="F15" s="45"/>
      <c r="G15" s="46"/>
      <c r="H15" s="47"/>
      <c r="I15" s="26">
        <f>I16+I17+I18+I19+I20</f>
        <v>374.55047199999996</v>
      </c>
    </row>
    <row r="16" spans="1:10" s="1" customFormat="1" ht="15.75" customHeight="1" x14ac:dyDescent="0.25">
      <c r="A16" s="7"/>
      <c r="B16" s="37" t="s">
        <v>2</v>
      </c>
      <c r="C16" s="38"/>
      <c r="D16" s="38"/>
      <c r="E16" s="39"/>
      <c r="F16" s="7" t="s">
        <v>3</v>
      </c>
      <c r="G16" s="9">
        <v>8.1999999999999993</v>
      </c>
      <c r="H16" s="20">
        <v>38.33</v>
      </c>
      <c r="I16" s="19">
        <f>G16*H16</f>
        <v>314.30599999999998</v>
      </c>
    </row>
    <row r="17" spans="1:9" s="1" customFormat="1" ht="15.75" customHeight="1" x14ac:dyDescent="0.25">
      <c r="A17" s="7"/>
      <c r="B17" s="37" t="s">
        <v>4</v>
      </c>
      <c r="C17" s="38"/>
      <c r="D17" s="38"/>
      <c r="E17" s="39"/>
      <c r="F17" s="7" t="s">
        <v>3</v>
      </c>
      <c r="G17" s="9">
        <v>0.36080000000000001</v>
      </c>
      <c r="H17" s="20">
        <v>97.78</v>
      </c>
      <c r="I17" s="19">
        <f>G17*H17</f>
        <v>35.279024</v>
      </c>
    </row>
    <row r="18" spans="1:9" s="1" customFormat="1" ht="15.75" customHeight="1" x14ac:dyDescent="0.25">
      <c r="A18" s="7"/>
      <c r="B18" s="37" t="s">
        <v>5</v>
      </c>
      <c r="C18" s="38"/>
      <c r="D18" s="38"/>
      <c r="E18" s="39"/>
      <c r="F18" s="7" t="s">
        <v>3</v>
      </c>
      <c r="G18" s="9">
        <v>0.123</v>
      </c>
      <c r="H18" s="20">
        <v>98</v>
      </c>
      <c r="I18" s="19">
        <f>G18*H18</f>
        <v>12.054</v>
      </c>
    </row>
    <row r="19" spans="1:9" s="1" customFormat="1" ht="15.75" customHeight="1" x14ac:dyDescent="0.25">
      <c r="A19" s="7"/>
      <c r="B19" s="37" t="s">
        <v>41</v>
      </c>
      <c r="C19" s="38"/>
      <c r="D19" s="38"/>
      <c r="E19" s="39"/>
      <c r="F19" s="7" t="s">
        <v>3</v>
      </c>
      <c r="G19" s="9">
        <v>3.2800000000000003E-2</v>
      </c>
      <c r="H19" s="20">
        <v>54.16</v>
      </c>
      <c r="I19" s="19">
        <f>G19*H19</f>
        <v>1.776448</v>
      </c>
    </row>
    <row r="20" spans="1:9" s="1" customFormat="1" ht="15.75" customHeight="1" x14ac:dyDescent="0.25">
      <c r="A20" s="7"/>
      <c r="B20" s="37" t="s">
        <v>42</v>
      </c>
      <c r="C20" s="38"/>
      <c r="D20" s="38"/>
      <c r="E20" s="39"/>
      <c r="F20" s="7" t="s">
        <v>3</v>
      </c>
      <c r="G20" s="9">
        <v>0.13100000000000001</v>
      </c>
      <c r="H20" s="20">
        <v>85</v>
      </c>
      <c r="I20" s="19">
        <f>G20*H20</f>
        <v>11.135</v>
      </c>
    </row>
    <row r="21" spans="1:9" s="1" customFormat="1" ht="30" customHeight="1" x14ac:dyDescent="0.25">
      <c r="A21" s="24" t="s">
        <v>24</v>
      </c>
      <c r="B21" s="45" t="s">
        <v>25</v>
      </c>
      <c r="C21" s="46"/>
      <c r="D21" s="46"/>
      <c r="E21" s="47"/>
      <c r="F21" s="45"/>
      <c r="G21" s="46"/>
      <c r="H21" s="47"/>
      <c r="I21" s="26">
        <f>I23+I24</f>
        <v>9.3774532710280383</v>
      </c>
    </row>
    <row r="22" spans="1:9" s="1" customFormat="1" ht="15.75" customHeight="1" x14ac:dyDescent="0.25">
      <c r="A22" s="5"/>
      <c r="B22" s="37" t="s">
        <v>33</v>
      </c>
      <c r="C22" s="38"/>
      <c r="D22" s="38"/>
      <c r="E22" s="39"/>
      <c r="F22" s="7" t="s">
        <v>8</v>
      </c>
      <c r="G22" s="21">
        <v>171.2</v>
      </c>
      <c r="H22" s="7" t="s">
        <v>27</v>
      </c>
      <c r="I22" s="19" t="s">
        <v>27</v>
      </c>
    </row>
    <row r="23" spans="1:9" s="1" customFormat="1" ht="15.75" customHeight="1" x14ac:dyDescent="0.25">
      <c r="A23" s="5"/>
      <c r="B23" s="37" t="s">
        <v>9</v>
      </c>
      <c r="C23" s="38"/>
      <c r="D23" s="38"/>
      <c r="E23" s="39"/>
      <c r="F23" s="7" t="s">
        <v>6</v>
      </c>
      <c r="G23" s="21"/>
      <c r="H23" s="21"/>
      <c r="I23" s="19">
        <f>G23/G22</f>
        <v>0</v>
      </c>
    </row>
    <row r="24" spans="1:9" s="1" customFormat="1" ht="15.75" customHeight="1" x14ac:dyDescent="0.25">
      <c r="A24" s="5"/>
      <c r="B24" s="37" t="s">
        <v>10</v>
      </c>
      <c r="C24" s="38"/>
      <c r="D24" s="38"/>
      <c r="E24" s="39"/>
      <c r="F24" s="7" t="s">
        <v>6</v>
      </c>
      <c r="G24" s="21">
        <v>1605.42</v>
      </c>
      <c r="H24" s="21"/>
      <c r="I24" s="19">
        <f>G24/G22</f>
        <v>9.3774532710280383</v>
      </c>
    </row>
    <row r="25" spans="1:9" s="1" customFormat="1" ht="15.75" customHeight="1" x14ac:dyDescent="0.25">
      <c r="A25" s="24" t="s">
        <v>29</v>
      </c>
      <c r="B25" s="45" t="s">
        <v>35</v>
      </c>
      <c r="C25" s="46"/>
      <c r="D25" s="46"/>
      <c r="E25" s="47"/>
      <c r="F25" s="45"/>
      <c r="G25" s="46"/>
      <c r="H25" s="47"/>
      <c r="I25" s="26">
        <f>I12+I15+I21</f>
        <v>470.76752527102803</v>
      </c>
    </row>
    <row r="26" spans="1:9" s="28" customFormat="1" ht="15.75" customHeight="1" x14ac:dyDescent="0.25">
      <c r="A26" s="7"/>
      <c r="B26" s="37" t="s">
        <v>11</v>
      </c>
      <c r="C26" s="38"/>
      <c r="D26" s="38"/>
      <c r="E26" s="39"/>
      <c r="F26" s="51">
        <v>0.1</v>
      </c>
      <c r="G26" s="38"/>
      <c r="H26" s="39"/>
      <c r="I26" s="19">
        <f>F26*I25</f>
        <v>47.076752527102805</v>
      </c>
    </row>
    <row r="27" spans="1:9" s="28" customFormat="1" ht="15.75" customHeight="1" x14ac:dyDescent="0.25">
      <c r="A27" s="7"/>
      <c r="B27" s="37" t="s">
        <v>12</v>
      </c>
      <c r="C27" s="38"/>
      <c r="D27" s="38"/>
      <c r="E27" s="39"/>
      <c r="F27" s="51">
        <v>0.1</v>
      </c>
      <c r="G27" s="38"/>
      <c r="H27" s="39"/>
      <c r="I27" s="19">
        <f>F27*I25</f>
        <v>47.076752527102805</v>
      </c>
    </row>
    <row r="28" spans="1:9" s="1" customFormat="1" ht="15.75" customHeight="1" x14ac:dyDescent="0.25">
      <c r="A28" s="24" t="s">
        <v>32</v>
      </c>
      <c r="B28" s="45" t="s">
        <v>36</v>
      </c>
      <c r="C28" s="46"/>
      <c r="D28" s="46"/>
      <c r="E28" s="47"/>
      <c r="F28" s="45"/>
      <c r="G28" s="46"/>
      <c r="H28" s="47"/>
      <c r="I28" s="26">
        <v>564.92999999999995</v>
      </c>
    </row>
    <row r="29" spans="1:9" s="28" customFormat="1" ht="15.75" customHeight="1" x14ac:dyDescent="0.25">
      <c r="A29" s="7"/>
      <c r="B29" s="37" t="s">
        <v>13</v>
      </c>
      <c r="C29" s="38"/>
      <c r="D29" s="38"/>
      <c r="E29" s="39"/>
      <c r="F29" s="51">
        <v>0.1</v>
      </c>
      <c r="G29" s="38"/>
      <c r="H29" s="39"/>
      <c r="I29" s="19">
        <f>F29*I28</f>
        <v>56.492999999999995</v>
      </c>
    </row>
    <row r="30" spans="1:9" s="1" customFormat="1" ht="15.75" customHeight="1" x14ac:dyDescent="0.25">
      <c r="A30" s="27" t="s">
        <v>38</v>
      </c>
      <c r="B30" s="40" t="s">
        <v>18</v>
      </c>
      <c r="C30" s="41"/>
      <c r="D30" s="41"/>
      <c r="E30" s="42"/>
      <c r="F30" s="52"/>
      <c r="G30" s="53"/>
      <c r="H30" s="54"/>
      <c r="I30" s="23">
        <f>I28+I29</f>
        <v>621.423</v>
      </c>
    </row>
    <row r="31" spans="1:9" s="1" customFormat="1" ht="15.75" customHeight="1" x14ac:dyDescent="0.25">
      <c r="A31" s="5"/>
      <c r="B31" s="55" t="s">
        <v>19</v>
      </c>
      <c r="C31" s="49"/>
      <c r="D31" s="49"/>
      <c r="E31" s="50"/>
      <c r="F31" s="48">
        <v>0.2</v>
      </c>
      <c r="G31" s="49"/>
      <c r="H31" s="50"/>
      <c r="I31" s="18">
        <f>I30*F31</f>
        <v>124.28460000000001</v>
      </c>
    </row>
    <row r="32" spans="1:9" s="1" customFormat="1" ht="30" customHeight="1" x14ac:dyDescent="0.25">
      <c r="A32" s="5"/>
      <c r="B32" s="40" t="s">
        <v>30</v>
      </c>
      <c r="C32" s="41"/>
      <c r="D32" s="41"/>
      <c r="E32" s="42"/>
      <c r="F32" s="40"/>
      <c r="G32" s="41"/>
      <c r="H32" s="42"/>
      <c r="I32" s="23">
        <v>745.7</v>
      </c>
    </row>
    <row r="33" spans="1:10" s="1" customFormat="1" x14ac:dyDescent="0.25">
      <c r="A33" s="10"/>
      <c r="B33" s="11"/>
      <c r="C33" s="10"/>
      <c r="D33" s="10"/>
      <c r="E33" s="10"/>
      <c r="F33" s="10"/>
      <c r="G33" s="10"/>
      <c r="H33" s="10"/>
      <c r="I33" s="12"/>
    </row>
    <row r="34" spans="1:10" s="1" customFormat="1" ht="9.75" customHeight="1" x14ac:dyDescent="0.25">
      <c r="A34" s="13"/>
      <c r="B34" s="14"/>
      <c r="C34" s="14"/>
      <c r="D34" s="14"/>
      <c r="E34" s="14"/>
      <c r="F34" s="14"/>
      <c r="G34" s="14"/>
      <c r="H34" s="14"/>
      <c r="I34" s="14"/>
    </row>
    <row r="35" spans="1:10" x14ac:dyDescent="0.25">
      <c r="A35" s="15"/>
      <c r="B35" s="30" t="s">
        <v>46</v>
      </c>
      <c r="C35" s="30"/>
      <c r="D35" s="30"/>
      <c r="E35" s="30"/>
      <c r="F35" s="30"/>
      <c r="G35" s="30"/>
      <c r="H35" s="30" t="s">
        <v>47</v>
      </c>
      <c r="I35" s="30"/>
    </row>
    <row r="36" spans="1:10" s="30" customFormat="1" ht="28.5" customHeight="1" x14ac:dyDescent="0.25">
      <c r="A36" s="43"/>
      <c r="B36" s="43"/>
      <c r="C36" s="43"/>
      <c r="D36" s="43"/>
      <c r="E36" s="31"/>
      <c r="F36" s="43"/>
      <c r="G36" s="43"/>
      <c r="H36" s="43"/>
      <c r="I36" s="43"/>
      <c r="J36" s="1"/>
    </row>
    <row r="37" spans="1:10" s="30" customFormat="1" x14ac:dyDescent="0.25">
      <c r="A37" s="43"/>
      <c r="B37" s="43"/>
      <c r="C37" s="43"/>
      <c r="D37" s="43"/>
      <c r="E37" s="31"/>
      <c r="F37" s="43"/>
      <c r="G37" s="43"/>
      <c r="H37" s="43"/>
      <c r="I37" s="43"/>
    </row>
    <row r="38" spans="1:10" s="30" customFormat="1" x14ac:dyDescent="0.25">
      <c r="A38" s="43"/>
      <c r="B38" s="43"/>
      <c r="C38" s="43"/>
      <c r="D38" s="43"/>
      <c r="E38" s="31"/>
      <c r="F38" s="43"/>
      <c r="G38" s="43"/>
      <c r="H38" s="43"/>
      <c r="I38" s="43"/>
    </row>
    <row r="39" spans="1:10" s="30" customFormat="1" x14ac:dyDescent="0.25">
      <c r="A39" s="43"/>
      <c r="B39" s="43"/>
      <c r="C39" s="43"/>
      <c r="D39" s="43"/>
      <c r="E39" s="31"/>
      <c r="F39" s="43"/>
      <c r="G39" s="43"/>
      <c r="H39" s="43"/>
      <c r="I39" s="43"/>
    </row>
    <row r="40" spans="1:10" s="30" customFormat="1" x14ac:dyDescent="0.25">
      <c r="A40" s="43"/>
      <c r="B40" s="43"/>
      <c r="C40" s="43"/>
      <c r="D40" s="43"/>
      <c r="E40" s="31"/>
      <c r="F40" s="56"/>
      <c r="G40" s="56"/>
      <c r="H40" s="56"/>
      <c r="I40" s="56"/>
    </row>
    <row r="41" spans="1:10" s="30" customFormat="1" x14ac:dyDescent="0.25">
      <c r="A41" s="35"/>
      <c r="B41" s="35"/>
      <c r="C41" s="35"/>
      <c r="D41" s="35"/>
      <c r="E41" s="31"/>
      <c r="F41" s="36"/>
      <c r="G41" s="36"/>
      <c r="H41" s="36"/>
      <c r="I41" s="36"/>
    </row>
    <row r="42" spans="1:10" s="30" customFormat="1" x14ac:dyDescent="0.25">
      <c r="A42" s="43"/>
      <c r="B42" s="43"/>
      <c r="C42" s="43"/>
      <c r="D42" s="43"/>
      <c r="E42" s="31"/>
      <c r="F42" s="43"/>
      <c r="G42" s="43"/>
      <c r="H42" s="43"/>
      <c r="I42" s="43"/>
    </row>
    <row r="43" spans="1:10" s="30" customFormat="1" x14ac:dyDescent="0.25">
      <c r="A43" s="33"/>
      <c r="B43" s="33"/>
      <c r="C43" s="33"/>
      <c r="D43" s="33"/>
      <c r="F43" s="65" t="s">
        <v>43</v>
      </c>
      <c r="G43" s="65"/>
      <c r="H43" s="65"/>
      <c r="I43" s="65"/>
    </row>
    <row r="44" spans="1:10" s="30" customFormat="1" x14ac:dyDescent="0.25">
      <c r="A44" s="4"/>
      <c r="F44" s="65" t="s">
        <v>44</v>
      </c>
      <c r="G44" s="65"/>
      <c r="H44" s="65"/>
      <c r="I44" s="65"/>
    </row>
    <row r="45" spans="1:10" s="30" customFormat="1" ht="32.25" customHeight="1" x14ac:dyDescent="0.25">
      <c r="A45" s="4"/>
      <c r="F45" s="65" t="s">
        <v>45</v>
      </c>
      <c r="G45" s="65"/>
      <c r="H45" s="65"/>
      <c r="I45" s="65"/>
    </row>
    <row r="46" spans="1:10" s="30" customFormat="1" ht="17.25" customHeight="1" x14ac:dyDescent="0.25">
      <c r="A46" s="4"/>
    </row>
    <row r="47" spans="1:10" s="30" customFormat="1" ht="39" customHeight="1" x14ac:dyDescent="0.25">
      <c r="A47" s="44" t="s">
        <v>40</v>
      </c>
      <c r="B47" s="44"/>
      <c r="C47" s="44"/>
      <c r="D47" s="44"/>
      <c r="E47" s="44"/>
      <c r="F47" s="44"/>
      <c r="G47" s="44"/>
      <c r="H47" s="44"/>
      <c r="I47" s="44"/>
    </row>
    <row r="48" spans="1:10" s="30" customFormat="1" ht="19.5" customHeight="1" x14ac:dyDescent="0.25">
      <c r="A48" s="44" t="s">
        <v>34</v>
      </c>
      <c r="B48" s="44"/>
      <c r="C48" s="44"/>
      <c r="D48" s="44"/>
      <c r="E48" s="44"/>
      <c r="F48" s="44"/>
      <c r="G48" s="44"/>
      <c r="H48" s="44"/>
      <c r="I48" s="44"/>
    </row>
    <row r="49" spans="1:9" s="30" customFormat="1" x14ac:dyDescent="0.25">
      <c r="A49" s="3"/>
      <c r="B49" s="3"/>
      <c r="C49" s="3"/>
      <c r="D49" s="3"/>
      <c r="E49" s="3"/>
      <c r="F49" s="3"/>
      <c r="G49" s="3"/>
      <c r="H49" s="3"/>
      <c r="I49" s="3"/>
    </row>
    <row r="50" spans="1:9" s="1" customFormat="1" ht="23.25" customHeight="1" x14ac:dyDescent="0.25">
      <c r="A50" s="57" t="s">
        <v>14</v>
      </c>
      <c r="B50" s="59" t="s">
        <v>0</v>
      </c>
      <c r="C50" s="60"/>
      <c r="D50" s="60"/>
      <c r="E50" s="61"/>
      <c r="F50" s="57" t="s">
        <v>1</v>
      </c>
      <c r="G50" s="57" t="s">
        <v>17</v>
      </c>
      <c r="H50" s="55" t="s">
        <v>26</v>
      </c>
      <c r="I50" s="50"/>
    </row>
    <row r="51" spans="1:9" s="1" customFormat="1" ht="36.75" customHeight="1" x14ac:dyDescent="0.25">
      <c r="A51" s="58"/>
      <c r="B51" s="62"/>
      <c r="C51" s="63"/>
      <c r="D51" s="63"/>
      <c r="E51" s="64"/>
      <c r="F51" s="58"/>
      <c r="G51" s="58"/>
      <c r="H51" s="29" t="s">
        <v>15</v>
      </c>
      <c r="I51" s="29" t="s">
        <v>16</v>
      </c>
    </row>
    <row r="52" spans="1:9" s="1" customFormat="1" ht="15.75" customHeight="1" x14ac:dyDescent="0.25">
      <c r="A52" s="24" t="s">
        <v>22</v>
      </c>
      <c r="B52" s="45" t="s">
        <v>21</v>
      </c>
      <c r="C52" s="46"/>
      <c r="D52" s="46"/>
      <c r="E52" s="47"/>
      <c r="F52" s="45"/>
      <c r="G52" s="46"/>
      <c r="H52" s="47"/>
      <c r="I52" s="25">
        <f>I53+I54</f>
        <v>86.839600000000004</v>
      </c>
    </row>
    <row r="53" spans="1:9" s="1" customFormat="1" ht="15.75" customHeight="1" x14ac:dyDescent="0.25">
      <c r="A53" s="7"/>
      <c r="B53" s="37" t="s">
        <v>28</v>
      </c>
      <c r="C53" s="38"/>
      <c r="D53" s="38"/>
      <c r="E53" s="39"/>
      <c r="F53" s="8" t="s">
        <v>7</v>
      </c>
      <c r="G53" s="8">
        <v>1</v>
      </c>
      <c r="H53" s="32">
        <v>71.180000000000007</v>
      </c>
      <c r="I53" s="17">
        <f>G53*H53</f>
        <v>71.180000000000007</v>
      </c>
    </row>
    <row r="54" spans="1:9" s="1" customFormat="1" ht="15.75" customHeight="1" x14ac:dyDescent="0.25">
      <c r="A54" s="7"/>
      <c r="B54" s="37" t="s">
        <v>20</v>
      </c>
      <c r="C54" s="38"/>
      <c r="D54" s="38"/>
      <c r="E54" s="39"/>
      <c r="F54" s="8"/>
      <c r="G54" s="8"/>
      <c r="H54" s="8"/>
      <c r="I54" s="17">
        <f>I53*0.22</f>
        <v>15.659600000000001</v>
      </c>
    </row>
    <row r="55" spans="1:9" s="1" customFormat="1" ht="15.75" customHeight="1" x14ac:dyDescent="0.25">
      <c r="A55" s="24" t="s">
        <v>23</v>
      </c>
      <c r="B55" s="45" t="s">
        <v>31</v>
      </c>
      <c r="C55" s="46"/>
      <c r="D55" s="46"/>
      <c r="E55" s="47"/>
      <c r="F55" s="45"/>
      <c r="G55" s="46"/>
      <c r="H55" s="47"/>
      <c r="I55" s="26">
        <f>I56+I57+I58+I59+I60</f>
        <v>374.55047199999996</v>
      </c>
    </row>
    <row r="56" spans="1:9" s="1" customFormat="1" ht="15.75" customHeight="1" x14ac:dyDescent="0.25">
      <c r="A56" s="7"/>
      <c r="B56" s="37" t="s">
        <v>2</v>
      </c>
      <c r="C56" s="38"/>
      <c r="D56" s="38"/>
      <c r="E56" s="39"/>
      <c r="F56" s="7" t="s">
        <v>3</v>
      </c>
      <c r="G56" s="9">
        <v>8.1999999999999993</v>
      </c>
      <c r="H56" s="20">
        <v>38.33</v>
      </c>
      <c r="I56" s="19">
        <f>G56*H56</f>
        <v>314.30599999999998</v>
      </c>
    </row>
    <row r="57" spans="1:9" s="1" customFormat="1" ht="15.75" customHeight="1" x14ac:dyDescent="0.25">
      <c r="A57" s="7"/>
      <c r="B57" s="37" t="s">
        <v>4</v>
      </c>
      <c r="C57" s="38"/>
      <c r="D57" s="38"/>
      <c r="E57" s="39"/>
      <c r="F57" s="7" t="s">
        <v>3</v>
      </c>
      <c r="G57" s="9">
        <v>0.36080000000000001</v>
      </c>
      <c r="H57" s="20">
        <v>97.78</v>
      </c>
      <c r="I57" s="19">
        <f>G57*H57</f>
        <v>35.279024</v>
      </c>
    </row>
    <row r="58" spans="1:9" s="1" customFormat="1" ht="15.75" customHeight="1" x14ac:dyDescent="0.25">
      <c r="A58" s="7"/>
      <c r="B58" s="37" t="s">
        <v>5</v>
      </c>
      <c r="C58" s="38"/>
      <c r="D58" s="38"/>
      <c r="E58" s="39"/>
      <c r="F58" s="7" t="s">
        <v>3</v>
      </c>
      <c r="G58" s="9">
        <v>0.123</v>
      </c>
      <c r="H58" s="20">
        <v>98</v>
      </c>
      <c r="I58" s="19">
        <f>G58*H58</f>
        <v>12.054</v>
      </c>
    </row>
    <row r="59" spans="1:9" s="1" customFormat="1" ht="15.75" customHeight="1" x14ac:dyDescent="0.25">
      <c r="A59" s="7"/>
      <c r="B59" s="37" t="s">
        <v>41</v>
      </c>
      <c r="C59" s="38"/>
      <c r="D59" s="38"/>
      <c r="E59" s="39"/>
      <c r="F59" s="7" t="s">
        <v>3</v>
      </c>
      <c r="G59" s="9">
        <v>3.2800000000000003E-2</v>
      </c>
      <c r="H59" s="20">
        <v>54.16</v>
      </c>
      <c r="I59" s="19">
        <f>G59*H59</f>
        <v>1.776448</v>
      </c>
    </row>
    <row r="60" spans="1:9" s="1" customFormat="1" ht="15.75" customHeight="1" x14ac:dyDescent="0.25">
      <c r="A60" s="7"/>
      <c r="B60" s="37" t="s">
        <v>42</v>
      </c>
      <c r="C60" s="38"/>
      <c r="D60" s="38"/>
      <c r="E60" s="39"/>
      <c r="F60" s="7" t="s">
        <v>3</v>
      </c>
      <c r="G60" s="9">
        <v>0.13100000000000001</v>
      </c>
      <c r="H60" s="20">
        <v>85</v>
      </c>
      <c r="I60" s="19">
        <f>G60*H60</f>
        <v>11.135</v>
      </c>
    </row>
    <row r="61" spans="1:9" s="1" customFormat="1" ht="30" customHeight="1" x14ac:dyDescent="0.25">
      <c r="A61" s="24" t="s">
        <v>24</v>
      </c>
      <c r="B61" s="45" t="s">
        <v>25</v>
      </c>
      <c r="C61" s="46"/>
      <c r="D61" s="46"/>
      <c r="E61" s="47"/>
      <c r="F61" s="45"/>
      <c r="G61" s="46"/>
      <c r="H61" s="47"/>
      <c r="I61" s="26">
        <f>I63+I64</f>
        <v>9.3774532710280383</v>
      </c>
    </row>
    <row r="62" spans="1:9" s="1" customFormat="1" ht="15.75" customHeight="1" x14ac:dyDescent="0.25">
      <c r="A62" s="5"/>
      <c r="B62" s="37" t="s">
        <v>33</v>
      </c>
      <c r="C62" s="38"/>
      <c r="D62" s="38"/>
      <c r="E62" s="39"/>
      <c r="F62" s="7" t="s">
        <v>8</v>
      </c>
      <c r="G62" s="21">
        <v>171.2</v>
      </c>
      <c r="H62" s="7" t="s">
        <v>27</v>
      </c>
      <c r="I62" s="19" t="s">
        <v>27</v>
      </c>
    </row>
    <row r="63" spans="1:9" s="1" customFormat="1" ht="15.75" customHeight="1" x14ac:dyDescent="0.25">
      <c r="A63" s="5"/>
      <c r="B63" s="37" t="s">
        <v>9</v>
      </c>
      <c r="C63" s="38"/>
      <c r="D63" s="38"/>
      <c r="E63" s="39"/>
      <c r="F63" s="7" t="s">
        <v>6</v>
      </c>
      <c r="G63" s="21"/>
      <c r="H63" s="21"/>
      <c r="I63" s="19">
        <f>G63/G62</f>
        <v>0</v>
      </c>
    </row>
    <row r="64" spans="1:9" s="1" customFormat="1" ht="15.75" customHeight="1" x14ac:dyDescent="0.25">
      <c r="A64" s="5"/>
      <c r="B64" s="37" t="s">
        <v>10</v>
      </c>
      <c r="C64" s="38"/>
      <c r="D64" s="38"/>
      <c r="E64" s="39"/>
      <c r="F64" s="7" t="s">
        <v>6</v>
      </c>
      <c r="G64" s="21">
        <v>1605.42</v>
      </c>
      <c r="H64" s="21"/>
      <c r="I64" s="19">
        <f>G64/G62</f>
        <v>9.3774532710280383</v>
      </c>
    </row>
    <row r="65" spans="1:9" s="22" customFormat="1" ht="30.75" customHeight="1" x14ac:dyDescent="0.25">
      <c r="A65" s="27"/>
      <c r="B65" s="40" t="s">
        <v>37</v>
      </c>
      <c r="C65" s="41"/>
      <c r="D65" s="41"/>
      <c r="E65" s="42"/>
      <c r="F65" s="40"/>
      <c r="G65" s="41"/>
      <c r="H65" s="42"/>
      <c r="I65" s="23">
        <f>I52+I55+I61</f>
        <v>470.76752527102803</v>
      </c>
    </row>
    <row r="66" spans="1:9" s="1" customFormat="1" x14ac:dyDescent="0.25">
      <c r="A66" s="10"/>
      <c r="B66" s="11"/>
      <c r="C66" s="10"/>
      <c r="D66" s="10"/>
      <c r="E66" s="10"/>
      <c r="F66" s="10"/>
      <c r="G66" s="10"/>
      <c r="H66" s="10"/>
      <c r="I66" s="12"/>
    </row>
    <row r="67" spans="1:9" s="1" customFormat="1" x14ac:dyDescent="0.25">
      <c r="A67" s="13"/>
      <c r="B67" s="14"/>
      <c r="C67" s="14"/>
      <c r="D67" s="14"/>
      <c r="E67" s="14"/>
      <c r="F67" s="14"/>
      <c r="G67" s="14"/>
      <c r="H67" s="14"/>
      <c r="I67" s="14"/>
    </row>
    <row r="68" spans="1:9" x14ac:dyDescent="0.25">
      <c r="A68" s="15"/>
      <c r="B68" s="16"/>
      <c r="C68" s="16"/>
      <c r="D68" s="16"/>
      <c r="E68" s="16"/>
      <c r="F68" s="16"/>
      <c r="G68" s="16"/>
      <c r="H68" s="16"/>
      <c r="I68" s="16"/>
    </row>
    <row r="69" spans="1:9" x14ac:dyDescent="0.25">
      <c r="A69" s="15"/>
      <c r="B69" s="16"/>
      <c r="C69" s="16"/>
      <c r="D69" s="16"/>
      <c r="E69" s="16"/>
      <c r="F69" s="16"/>
      <c r="G69" s="16"/>
      <c r="H69" s="16"/>
      <c r="I69" s="16"/>
    </row>
    <row r="70" spans="1:9" x14ac:dyDescent="0.25">
      <c r="A70" s="15"/>
      <c r="B70" s="30" t="s">
        <v>46</v>
      </c>
      <c r="C70" s="30"/>
      <c r="D70" s="30"/>
      <c r="E70" s="30"/>
      <c r="F70" s="30"/>
      <c r="G70" s="30"/>
      <c r="H70" s="30" t="s">
        <v>47</v>
      </c>
      <c r="I70" s="30"/>
    </row>
  </sheetData>
  <mergeCells count="90">
    <mergeCell ref="F44:I44"/>
    <mergeCell ref="F45:I45"/>
    <mergeCell ref="B52:E52"/>
    <mergeCell ref="F52:H52"/>
    <mergeCell ref="B53:E53"/>
    <mergeCell ref="B54:E54"/>
    <mergeCell ref="B55:E55"/>
    <mergeCell ref="F55:H55"/>
    <mergeCell ref="B64:E64"/>
    <mergeCell ref="B65:E65"/>
    <mergeCell ref="F65:H65"/>
    <mergeCell ref="B61:E61"/>
    <mergeCell ref="F61:H61"/>
    <mergeCell ref="B62:E62"/>
    <mergeCell ref="B63:E63"/>
    <mergeCell ref="A47:I47"/>
    <mergeCell ref="A50:A51"/>
    <mergeCell ref="B50:E51"/>
    <mergeCell ref="F50:F51"/>
    <mergeCell ref="G50:G51"/>
    <mergeCell ref="A48:I48"/>
    <mergeCell ref="H50:I50"/>
    <mergeCell ref="A40:D40"/>
    <mergeCell ref="F40:I40"/>
    <mergeCell ref="A42:D42"/>
    <mergeCell ref="F42:I42"/>
    <mergeCell ref="F43:I43"/>
    <mergeCell ref="A37:D37"/>
    <mergeCell ref="F37:I37"/>
    <mergeCell ref="A38:D38"/>
    <mergeCell ref="F38:I38"/>
    <mergeCell ref="A39:D39"/>
    <mergeCell ref="F39:I39"/>
    <mergeCell ref="A36:D36"/>
    <mergeCell ref="F36:I36"/>
    <mergeCell ref="G10:G11"/>
    <mergeCell ref="B10:E11"/>
    <mergeCell ref="B12:E12"/>
    <mergeCell ref="B13:E13"/>
    <mergeCell ref="B31:E31"/>
    <mergeCell ref="B32:E32"/>
    <mergeCell ref="F12:H12"/>
    <mergeCell ref="F15:H15"/>
    <mergeCell ref="B25:E25"/>
    <mergeCell ref="B26:E26"/>
    <mergeCell ref="B27:E27"/>
    <mergeCell ref="B20:E20"/>
    <mergeCell ref="B17:E17"/>
    <mergeCell ref="B18:E18"/>
    <mergeCell ref="F10:F11"/>
    <mergeCell ref="B16:E16"/>
    <mergeCell ref="F25:H25"/>
    <mergeCell ref="F21:H21"/>
    <mergeCell ref="B23:E23"/>
    <mergeCell ref="B24:E24"/>
    <mergeCell ref="B19:E19"/>
    <mergeCell ref="B28:E28"/>
    <mergeCell ref="B21:E21"/>
    <mergeCell ref="B22:E22"/>
    <mergeCell ref="A1:D1"/>
    <mergeCell ref="A2:D2"/>
    <mergeCell ref="A3:D3"/>
    <mergeCell ref="A4:D4"/>
    <mergeCell ref="A5:D5"/>
    <mergeCell ref="A10:A11"/>
    <mergeCell ref="F1:I1"/>
    <mergeCell ref="F2:I2"/>
    <mergeCell ref="F3:I3"/>
    <mergeCell ref="F4:I4"/>
    <mergeCell ref="F5:I5"/>
    <mergeCell ref="F32:H32"/>
    <mergeCell ref="A6:D6"/>
    <mergeCell ref="F6:I6"/>
    <mergeCell ref="A8:I8"/>
    <mergeCell ref="B14:E14"/>
    <mergeCell ref="B15:E15"/>
    <mergeCell ref="F31:H31"/>
    <mergeCell ref="F26:H26"/>
    <mergeCell ref="F27:H27"/>
    <mergeCell ref="F28:H28"/>
    <mergeCell ref="F29:H29"/>
    <mergeCell ref="F30:H30"/>
    <mergeCell ref="H10:I10"/>
    <mergeCell ref="B29:E29"/>
    <mergeCell ref="B30:E30"/>
    <mergeCell ref="B59:E59"/>
    <mergeCell ref="B60:E60"/>
    <mergeCell ref="B56:E56"/>
    <mergeCell ref="B57:E57"/>
    <mergeCell ref="B58:E58"/>
  </mergeCells>
  <pageMargins left="0.90625" right="0.5520833333333333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2023-07-27T13:28:06Z</cp:lastPrinted>
  <dcterms:created xsi:type="dcterms:W3CDTF">2023-04-12T06:20:48Z</dcterms:created>
  <dcterms:modified xsi:type="dcterms:W3CDTF">2023-07-27T13:28:10Z</dcterms:modified>
</cp:coreProperties>
</file>